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57E580E-408B-4C79-8961-91BF7BBE7AF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T10" i="1"/>
  <c r="BF11" i="1"/>
  <c r="BT11" i="1"/>
  <c r="BF12" i="1"/>
  <c r="BT12" i="1"/>
  <c r="BF13" i="1"/>
  <c r="BT13" i="1"/>
  <c r="BF14" i="1"/>
  <c r="BT14" i="1"/>
</calcChain>
</file>

<file path=xl/sharedStrings.xml><?xml version="1.0" encoding="utf-8"?>
<sst xmlns="http://schemas.openxmlformats.org/spreadsheetml/2006/main" count="845" uniqueCount="375">
  <si>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</si>
  <si>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</si>
  <si>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</si>
  <si>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</si>
  <si>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</si>
  <si>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</si>
  <si>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</si>
  <si>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</si>
  <si>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</si>
  <si>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</si>
  <si>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</si>
  <si>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</si>
  <si>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</si>
  <si>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</si>
  <si>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</si>
  <si>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</si>
  <si>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</si>
  <si>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</si>
  <si>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</si>
  <si>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</si>
  <si>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</si>
  <si>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</si>
  <si>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</si>
  <si>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</si>
  <si>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</si>
  <si>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</si>
  <si>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</si>
  <si>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</si>
  <si>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</si>
  <si>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</si>
  <si>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</si>
  <si>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</si>
  <si>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</si>
  <si>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</si>
  <si>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</si>
  <si>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</si>
  <si>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</si>
  <si>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</si>
  <si>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</si>
  <si>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</si>
  <si>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</si>
  <si>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</si>
  <si>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</si>
  <si>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</si>
  <si>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</si>
  <si>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</si>
  <si>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</si>
  <si>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</si>
  <si>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</si>
  <si>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</si>
  <si>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</si>
  <si>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</si>
  <si>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</si>
  <si>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</si>
  <si>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</si>
  <si>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</si>
  <si>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</si>
  <si>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</si>
  <si>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</si>
  <si>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</si>
  <si>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</si>
  <si>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</si>
  <si>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</si>
  <si>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</si>
  <si>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</si>
  <si>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</si>
  <si>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</si>
  <si>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</si>
  <si>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</si>
  <si>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</si>
  <si>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</si>
  <si>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</si>
  <si>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</si>
  <si>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He, D</t>
  </si>
  <si>
    <t/>
  </si>
  <si>
    <t>He, Donghui</t>
  </si>
  <si>
    <t>Cultural critique and avant-garde theatre in post-socialist China: Meng Jinghui's 'I love therefore I am'</t>
  </si>
  <si>
    <t>CHINA INFORMATION</t>
  </si>
  <si>
    <t>English</t>
  </si>
  <si>
    <t>Article</t>
  </si>
  <si>
    <t>avant-garde theatre; post-socialist China; Meng Jinghui; moral emotions; formative experience; self-perception</t>
  </si>
  <si>
    <t>The literal translation of avant-garde from French is 'foreguard'. While the front has been diversely defined in various permutations of the movement, the cutting edge of avant-garde theatre in China and many post-socialist countries is largely retrospective and anti-futuristic. This is particularly true for the campus-based fringe theatre of the early 1990s, which is regarded as the highlight of avant-garde theatre in China. An alternative venue spearheaded by young theatre artists, avant-garde fringe theatre is notable for unpacking the cultural and political constructs of the Chinese socialist period as it played out through the artists' own formative experiences. Directed by Meng Jinghu, I Love XXX chronicles the moral emotions that are central to a generation's self-identity. The play, which is composed of more than 700 parallel sentences prefixed with 'I love', presents a meticulously constructed emotional archive of the generation that was born in the late socialist period and came of age in post-socialist China. Imitating rites of passage and classroom drills, the play effectively illuminates the impact affective education had on an individual's self-perception. The fact that the play was revived in 2013 - 19 years after its initial appearance - proves its enduring relevance in contemporary China.</t>
  </si>
  <si>
    <t>[He, Donghui] Whitman Coll, Walla Walla, WA 99362 USA</t>
  </si>
  <si>
    <t>Whitman College</t>
  </si>
  <si>
    <t>He, D (corresponding author), Whitman Coll, Dept Foreign Languages &amp; Literatures Asian Studie, 345 Boyer Ave, Walla Walla, WA 99362 USA.</t>
  </si>
  <si>
    <t>hed@whitman.edu</t>
  </si>
  <si>
    <t>SAGE PUBLICATIONS INC</t>
  </si>
  <si>
    <t>THOUSAND OAKS</t>
  </si>
  <si>
    <t>2455 TELLER RD, THOUSAND OAKS, CA 91320 USA</t>
  </si>
  <si>
    <t>0920-203X</t>
  </si>
  <si>
    <t>1741-590X</t>
  </si>
  <si>
    <t>CHINA INFORM</t>
  </si>
  <si>
    <t>China Inf.</t>
  </si>
  <si>
    <t>MAR</t>
  </si>
  <si>
    <t>10.1177/0920203X15573951</t>
  </si>
  <si>
    <t>Area Studies</t>
  </si>
  <si>
    <t>Social Science Citation Index (SSCI)</t>
  </si>
  <si>
    <t>CI7QB</t>
  </si>
  <si>
    <t>2023-10-07</t>
  </si>
  <si>
    <t>WOS:000354958000003</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</si>
  <si>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</si>
  <si>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</si>
  <si>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</si>
  <si>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</si>
  <si>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</si>
  <si>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</si>
  <si>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</si>
  <si>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</si>
  <si>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</si>
  <si>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</si>
  <si>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</si>
  <si>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</si>
  <si>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</si>
  <si>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</si>
  <si>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</si>
  <si>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</si>
  <si>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</si>
  <si>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</si>
  <si>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</si>
  <si>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HL2VH</t>
  </si>
  <si>
    <t>WOS:000458565700007</t>
  </si>
  <si>
    <t>Spacková, P; Pospísilová, L; Ourednícek, M</t>
  </si>
  <si>
    <t>Spackova, Petra; Pospisilova, Lucie; Ourednicek, Martin</t>
  </si>
  <si>
    <t>The Long-term Development of Socio-spatial Differentiation in Socialist and Post-socialist Prague</t>
  </si>
  <si>
    <t>SOCIOLOGICKY CASOPIS-CZECH SOCIOLOGICAL REVIEW</t>
  </si>
  <si>
    <t>socio-spatial differentiation; socialist and post-socialist city; population census; spatial variability Prague</t>
  </si>
  <si>
    <t>EASTERN-EUROPE; RESIDENTIAL SEGREGATION; HOUSING ESTATES; INNER-CITY; CHANGING PATTERNS; URBAN REGION; CITIES; TRANSITION; TRANSFORMATION; INEQUALITIES</t>
  </si>
  <si>
    <t>The article examines how different social and urban processes were reflected in the spatial patterns of three dimensions of population structure (demographic, socio-economic, and ethnic statuses) in Prague during the socialist and post-socialist periods. The article has three main objectives. First, it analyses inertia and change in socio-spatial patterns and evaluates the processes that have influenced them. Second, it investigates how the importance of all three statuses in the spatial differentiation of urban space has evolved. Third, the article focuses on the level of geographical variability as recorded within different spatial scales, and the development of this variability It examines selected indicators of socio-economic, demographic, and ethnic statuses by employing detailed statistical data on the level of basic settlement units from the Population Censuses held in 1970, 1991, and 2011. The results confirm that the most significant changes in socio-spatial patterns between socialism and post-socialism can be observed for ethnic spatial differentiation. In addition, the city witnessed considerable changes in demographic spatial patterns in both periods, while socio-economic spatial patterns have remained relatively stable. New socio-spatial processes driven predominantly by movements of young and better-off populations have taken place in previously less attractive neighbourhoods. As a result, very different populations often live side-by-side in contemporary Prague.</t>
  </si>
  <si>
    <t>[Spackova, Petra; Pospisilova, Lucie; Ourednicek, Martin] Charles Univ Prague, Fac Sci, Prague, Czech Republic</t>
  </si>
  <si>
    <t>Charles University Prague</t>
  </si>
  <si>
    <t>Spacková, P (corresponding author), Charles Univ Prague, Fac Sci, Dept Social Geog &amp; Reg Dev, CR-11636 Prague 1, Czech Republic.</t>
  </si>
  <si>
    <t>petra.spackova@natur.cuni.cz</t>
  </si>
  <si>
    <t>Spackova, Petra/C-8299-2014; Ourednicek, Martin/B-1779-2009; Ourednicek, Martin/AAK-9231-2020; Pospisilova, Lucie/C-5921-2014</t>
  </si>
  <si>
    <t>Spackova, Petra/0000-0002-5003-7608; Ourednicek, Martin/0000-0003-3399-7233; Ourednicek, Martin/0000-0003-3399-7233; Pospisilova, Lucie/0000-0002-2502-4864</t>
  </si>
  <si>
    <t>Czech Science Foundation [GA14-00393S]</t>
  </si>
  <si>
    <t>Czech Science Foundation(Grant Agency of the Czech Republic)</t>
  </si>
  <si>
    <t>This article was prepared using funding provided by the Czech Science Foundation under project no. GA14-00393S entitled 'Dynamics of Social Environment and Spatial Mobility in Metropolitan Regions of the Czech Republic'. The authors would like to thank Pavlina Netrdova for her comments on the manuscript and two anonymous reviewers for their insightful comments on an earlier version of this article.</t>
  </si>
  <si>
    <t>SOCIOLOGICKY CASOPIS</t>
  </si>
  <si>
    <t>PRAGUE 1</t>
  </si>
  <si>
    <t>JILSKA 1, PRAGUE 1 110 00, CZECH REPUBLIC</t>
  </si>
  <si>
    <t>0038-0288</t>
  </si>
  <si>
    <t>SOCIOL CAS</t>
  </si>
  <si>
    <t>Sociol. Cas.</t>
  </si>
  <si>
    <t>10.13060/00380288.2016.52.6.288</t>
  </si>
  <si>
    <t>Sociology</t>
  </si>
  <si>
    <t>EL3ZJ</t>
  </si>
  <si>
    <t>gold</t>
  </si>
  <si>
    <t>WOS:000394558900003</t>
  </si>
  <si>
    <t>Vargha, Z</t>
  </si>
  <si>
    <t>Vargha, Zsuzsanna</t>
  </si>
  <si>
    <t>Educate or serve: the paradox of professional service and the image of the west in legitimacy battles of post-socialist advertising</t>
  </si>
  <si>
    <t>THEORY AND SOCIETY</t>
  </si>
  <si>
    <t>ORGANIZATION; EASTERN; ARCHITECTURE; NETWORKS; CULTURE</t>
  </si>
  <si>
    <t>This article investigates a puzzle in the rapidly evolving profession of advertising in post-socialist Hungary: young professionals who came of age during the shift to market-driven practices want to produce advertising that is uncompromised by clients and consumers, and to educate others about western modernity. It is their older colleagues-trained during customer-hostile socialism-who emphasize that good professionals serve their clients' needs. These unexpected generational positions show that 1) professions are more than groups expanding their jurisdiction. They are fields structured by two conflicting demands: autonomy of expertise and dependence on clients. We can explain the puzzle by noting that actors are positioning themselves on one or the other side based on their trajectory or movement in the field relative to other actors. Old and new groups vie for power in the transforming post-socialist professional field, responding to each other's claims and vulnerabilities, exploiting the professional field's contradictory demands on its actors. 2) The struggle is not between those who are oriented to the west and those that are not. Rather, the west is both the means and the stake of the struggle over historical continuity and professional power. Imposing a definition of the west is almost the same as imposing a definition of the profession on the field. In this historical case, field appears less as a stable structure based on actors' equipment with capital, than as dynamic relations moved forward by contestation of the field's relevant capital.</t>
  </si>
  <si>
    <t>Columbia Univ, New York, NY 10027 USA</t>
  </si>
  <si>
    <t>Columbia University</t>
  </si>
  <si>
    <t>Vargha, Z (corresponding author), Columbia Univ, New York, NY 10027 USA.</t>
  </si>
  <si>
    <t>zv2003@columbia.edu</t>
  </si>
  <si>
    <t>Vargha, Zsuzsanna/0000-0002-1578-6531</t>
  </si>
  <si>
    <t>SPRINGER</t>
  </si>
  <si>
    <t>DORDRECHT</t>
  </si>
  <si>
    <t>VAN GODEWIJCKSTRAAT 30, 3311 GZ DORDRECHT, NETHERLANDS</t>
  </si>
  <si>
    <t>0304-2421</t>
  </si>
  <si>
    <t>1573-7853</t>
  </si>
  <si>
    <t>THEOR SOC</t>
  </si>
  <si>
    <t>Theory Soc.</t>
  </si>
  <si>
    <t>10.1007/s11186-009-9104-6</t>
  </si>
  <si>
    <t>554XN</t>
  </si>
  <si>
    <t>hybrid, Green Submitted</t>
  </si>
  <si>
    <t>WOS:000274469700004</t>
  </si>
  <si>
    <t>Wu, AX; Dong, YG</t>
  </si>
  <si>
    <t>Wu, Angela Xiao; Dong, Yige</t>
  </si>
  <si>
    <t>What is made-in-China feminism(s)? Gender discontent and class friction in post-socialist China</t>
  </si>
  <si>
    <t>CRITICAL ASIAN STUDIES</t>
  </si>
  <si>
    <t>Feminism; China; neoliberalism; gender; class</t>
  </si>
  <si>
    <t>WOMEN; NEOLIBERALISM; MOVEMENTS; MARRIAGE; POLITICS; RIGHTS; MEDIA; WOMAN</t>
  </si>
  <si>
    <t>Contemporary Chinese feminism has drawn much attention in academe and popular media, yet its ontological roots and the politics of naming has largely escaped scrutiny. This paper first demonstrates that China's post-socialist transition has given rise to a new gendered structure of power, in response to which urban young women have assembled various discursive and material practices in their struggles. Second, the social rupture and shock caused by these practices have led to the popular perception that an undifferentiated feminism has been proliferating in contemporary China. Combining historiographical and ethnographic research, this paper maps out the overall landscape of women's agitations and identifies two latent strands of made-in-China feminism - with varied sociopolitical significance - that engage with cultural norms at the grassroots level. In grasping China's ongoing gender antagonism with its full complexity, this paper discusses the limitations of existing scholarly approaches to contemporary Chinese feminism. This analysis contributes to the ongoing conversation on imagining a feminist politics in non-Western societies that disrupts the political, economic, and cultural orders all at once.</t>
  </si>
  <si>
    <t>[Wu, Angela Xiao] NYU, Dept Media Culture &amp; Commun, 550 1St Ave, New York, NY 10003 USA; [Dong, Yige] Univ Puget Sound, Dept Int Polit Econ, Tacoma, WA 98416 USA</t>
  </si>
  <si>
    <t>New York University</t>
  </si>
  <si>
    <t>Wu, AX (corresponding author), NYU, Dept Media Culture &amp; Commun, 550 1St Ave, New York, NY 10003 USA.</t>
  </si>
  <si>
    <t>angelaxwu@nyu.edu</t>
  </si>
  <si>
    <t>Wu, Xiao/0000-0001-9559-8225; Dong, Yige/0000-0003-4944-0245</t>
  </si>
  <si>
    <t>ROUTLEDGE JOURNALS, TAYLOR &amp; FRANCIS LTD</t>
  </si>
  <si>
    <t>ABINGDON</t>
  </si>
  <si>
    <t>2-4 PARK SQUARE, MILTON PARK, ABINGDON OX14 4RN, OXON, ENGLAND</t>
  </si>
  <si>
    <t>1467-2715</t>
  </si>
  <si>
    <t>1472-6033</t>
  </si>
  <si>
    <t>CRIT ASIAN STUD</t>
  </si>
  <si>
    <t>Crit. Asian Stud</t>
  </si>
  <si>
    <t>OCT 2</t>
  </si>
  <si>
    <t>10.1080/14672715.2019.1656538</t>
  </si>
  <si>
    <t>SEP 2019</t>
  </si>
  <si>
    <t>JJ9TC</t>
  </si>
  <si>
    <t>WOS:000485603700001</t>
  </si>
  <si>
    <t>Zhan, Y</t>
  </si>
  <si>
    <t>Zhan, Yang</t>
  </si>
  <si>
    <t>China in and out of World Anthropologies: Epistemic Politics Amidst Historical Ironies and Contemporary Realities</t>
  </si>
  <si>
    <t>AMERICAN BEHAVIORAL SCIENTIST</t>
  </si>
  <si>
    <t>Article; Early Access</t>
  </si>
  <si>
    <t>social critique; knowledge production; anthropology; epistemic politics; China; post-colonialism; post-socialism</t>
  </si>
  <si>
    <t>Since the early 2000s, scholars have proposed the notion of world anthropologies to expose the pluralistic nature of anthropology, and to counter the colonial legacy embedded in knowledge production. This paper discusses how anthropological knowledge in and of China contributes to, is distant from, and challenges, such intellectual movement at both intellectual and institutional levels. First, unlike Western anthropology which shifts from colonialism to liberalism and then to postcolonialism, anthropology in China began with a progressive agenda of anti-colonialism, and then leaned toward liberalism. In the context of China's rise, China has been further embroiled in a puzzle of imperialism. This reversed ideological tendency contributes to the disorientation of the critical energy in anthropology focused on China. Second, just as China has taken an active role in the competition for education and research in a globalized, yet uneven academia through discipline construction, anthropology in the West, particularly the United States, has become provincialized in terms of its intellectual agendas. Many of the younger generation of Chinese anthropologists have become stuck in the disjuncture, struggling to channel their critical energy through engaged scholarship, both within and beyond academic institutions. The epistemic politics in and of China, at both the intellectual and institutional levels, reveals that the post-socialist condition deserves to be reference points in world anthropologies. If decolonization posits treating plural standpoints as equal, then being counted in the decolonizing efforts necessitates subscribing to the dominant framework. Thus, more attention to the post-socialist condition, and ultimately the pluralization of the reference points of political potency, should truly pluralize, and ultimately decolonize, anthropology.</t>
  </si>
  <si>
    <t>[Zhan, Yang] Hong Kong Polytech Univ, Dept Appl Social Sci, Cultural Anthropol, Hong Kong, Peoples R China; [Zhan, Yang] Hong Kong Polytech Univ, China &amp; Global Dev Network, Hong Kong, Peoples R China; [Zhan, Yang] Hong Kong Polytech Univ, Dept Appl Social Sci, 1 Yuk Choi Rd, Hong Kong, Peoples R China</t>
  </si>
  <si>
    <t>Hong Kong Polytechnic University; Hong Kong Polytechnic University; Hong Kong Polytechnic University</t>
  </si>
  <si>
    <t>Zhan, Y (corresponding author), Hong Kong Polytech Univ, Dept Appl Social Sci, 1 Yuk Choi Rd, Hong Kong, Peoples R China.</t>
  </si>
  <si>
    <t>yzhan@polyu.edu.hk</t>
  </si>
  <si>
    <t>0002-7642</t>
  </si>
  <si>
    <t>1552-3381</t>
  </si>
  <si>
    <t>AM BEHAV SCI</t>
  </si>
  <si>
    <t>Am. Behav. Sci.</t>
  </si>
  <si>
    <t>2022 NOV 29</t>
  </si>
  <si>
    <t>10.1177/00027642221134846</t>
  </si>
  <si>
    <t>NOV 2022</t>
  </si>
  <si>
    <t>Psychology, Clinical; Social Sciences, Interdisciplinary</t>
  </si>
  <si>
    <t>Psychology; Social Sciences - Other Topics</t>
  </si>
  <si>
    <t>6T4BF</t>
  </si>
  <si>
    <t>WOS:000893622000001</t>
  </si>
  <si>
    <t>Milan, C</t>
  </si>
  <si>
    <t>Milan, Chiara</t>
  </si>
  <si>
    <t>The Mobilization for Spatial Justice in Divided Societies: Urban Commons, Trust Reconstruction, and Socialist Memory in Bosnia and Herzegovina</t>
  </si>
  <si>
    <t>EAST EUROPEAN POLITICS AND SOCIETIES</t>
  </si>
  <si>
    <t>mobilization in divided societies; urban commons; Bosnia and Herzegovina; right to the city; spatial justice</t>
  </si>
  <si>
    <t>POLITICS; HISTORY; PROTEST; CITIES; WATER</t>
  </si>
  <si>
    <t>The article contributes to the urban studies literature and the study of social movements in divided societies by disclosing the distinctive features and mobilizing potential that the notion of urban commons retains in a war-torn society with a socialist legacy. Specifically, it investigates how urban space and urban commons are reclaimed in a post-conflict and post-socialist country such as Bosnia and Herzegovina. By using Sarajevo as a case study, the article explores several grassroots initiatives undertaken by local urban activists to reappropriate cultural buildings and public space in the city. The study discloses that in a post-conflict and post-socialist society urban commons can bear a unifying potential as acts of commoning favor trust reconstruction processes and strengthen community ties. While the erosion of social ties and the legacy of the war might not encourage mobilization for the commons, the reference to socialist-era practices and language can represent a vantage point to advocate in favor of collective governance. Throughout their actions, urban activists instrumentally referred to the historical experience of socialism to develop a discourse that resonates with the domestic cultural environment. The article points also to a generational difference amongst activists in their references to Yugoslav state socialism. While long-time activists strove to critically reappraise it, the younger ones born in the immediate post-war period appear to hold a more superficial and ambivalent historical knowledge of the socialist heritage, to which they had only partial access and no lived experience.</t>
  </si>
  <si>
    <t>[Milan, Chiara] Karl Franzens Univ Graz, Ctr Southeast European Studies, Graz, Austria</t>
  </si>
  <si>
    <t>University of Graz</t>
  </si>
  <si>
    <t>Milan, C (corresponding author), Karl Franzens Univ Graz, Ctr Southeast European Studies, Graz, Austria.</t>
  </si>
  <si>
    <t>Milan, Chiara/AAD-6268-2019</t>
  </si>
  <si>
    <t>Milan, Chiara/0000-0002-2604-3442</t>
  </si>
  <si>
    <t>European Union [792782]; University of Graz; Marie Curie Actions (MSCA) [792782] Funding Source: Marie Curie Actions (MSCA)</t>
  </si>
  <si>
    <t>European Union(European Union (EU)); University of Graz; Marie Curie Actions (MSCA)(Marie Curie Actions)</t>
  </si>
  <si>
    <t>The author disclosed receipt of the following financial support for the research, authorship, and/or publication of this article: This project has received funding from the European Union's Horizon 2020 research and innovation programme under the Marie Sklodowska-Curie grant agreement No 792782. The author acknowledges the financial support by the University of Graz.</t>
  </si>
  <si>
    <t>0888-3254</t>
  </si>
  <si>
    <t>1533-8371</t>
  </si>
  <si>
    <t>E EUR POLIT SOC</t>
  </si>
  <si>
    <t>East Eur. Polit. Soc.</t>
  </si>
  <si>
    <t>MAY</t>
  </si>
  <si>
    <t>10.1177/08883254211005173</t>
  </si>
  <si>
    <t>MAY 2021</t>
  </si>
  <si>
    <t>Area Studies; Political Science</t>
  </si>
  <si>
    <t>Area Studies; Government &amp; Law</t>
  </si>
  <si>
    <t>0Q4BH</t>
  </si>
  <si>
    <t>WOS:000656025900001</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</si>
  <si>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</si>
  <si>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</si>
  <si>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</si>
  <si>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</si>
  <si>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</si>
  <si>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</si>
  <si>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</si>
  <si>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University of Pennsylvania</t>
  </si>
  <si>
    <t>Platt, KMF (corresponding author), Univ Penn, Comparat Literature Program, Philadelphia, PA 19104 USA.</t>
  </si>
  <si>
    <t>WILEY</t>
  </si>
  <si>
    <t>HOBOKEN</t>
  </si>
  <si>
    <t>111 RIVER ST, HOBOKEN 07030-5774, NJ USA</t>
  </si>
  <si>
    <t>0036-0341</t>
  </si>
  <si>
    <t>1467-9434</t>
  </si>
  <si>
    <t>RUSS REV</t>
  </si>
  <si>
    <t>Russ. Rev.</t>
  </si>
  <si>
    <t>JUL</t>
  </si>
  <si>
    <t>10.1111/russ.10700</t>
  </si>
  <si>
    <t>History</t>
  </si>
  <si>
    <t>Arts &amp; Humanities Citation Index (A&amp;HCI)</t>
  </si>
  <si>
    <t>157EV</t>
  </si>
  <si>
    <t>WOS:000319879600005</t>
  </si>
  <si>
    <t>Park, YS; Lee, HW; Park, SM</t>
  </si>
  <si>
    <t>Park, Young Su; Lee, Hae Won; Park, Sang Min</t>
  </si>
  <si>
    <t>From Jeongseong to Three-Minute Care: Healthcare Transitions in North Korea and the Cultural Adjustment of North Korean Refugee Doctors in South Korea</t>
  </si>
  <si>
    <t>KOREA JOURNAL</t>
  </si>
  <si>
    <t>North Korea; refugee physician; cultural adjustment; post-socialist health-care transition; jeongseong undong (Devotion Movement); jangmadang (black market); informal economy</t>
  </si>
  <si>
    <t>FORMER SOVIET-UNION; IMMIGRANT PHYSICIANS; ISRAEL; RUSSIA</t>
  </si>
  <si>
    <t>This study explores the sociocultural challenges of North Korean refugee physicians in adjusting to the capitalistic South Korean healthcare system, focusing on how they establish their identities as professionals in transitional contexts. The older generation of refugee doctors came under the influence of the jeongseong undong (Devotion Movement) in North Korea, which directed physicians to care for patients with sacrificial sincerity. However, prolonged economic hardship fundamentally transformed the patient-doctor relationship in North Korea. After the breakdown of the North Korean healthcare system, doctors were only able to make a bare living. Those who were older and of higher-rank in medical society suffered more despair and hardship, which resulted in their initial resistance to adjustment in South Korean society. In the process of reconstructing professional identities, older physicians pursued an integrated adjustment which was legacies of the Devotion Movement. In contrast, the younger generation of North Korean refugee physicians strived to assimilate into the South Korean medical society.</t>
  </si>
  <si>
    <t>[Park, Young Su] Stanford Univ, Dept Anthropol, Stanford, CA 94305 USA; [Lee, Hae Won] Seoul Natl Univ, Seoul Natl Univ Hosp, Coll Med, Ctr Med &amp; Korean Unificat, Seoul, South Korea; [Park, Sang Min] Seoul Natl Univ, Seoul Natl Univ Hosp, Coll Med, Dept Family Med, Seoul, South Korea</t>
  </si>
  <si>
    <t>Stanford University; Seoul National University (SNU); Seoul National University Hospital; Seoul National University (SNU); Seoul National University Hospital</t>
  </si>
  <si>
    <t>Park, YS (corresponding author), Stanford Univ, Dept Anthropol, Stanford, CA 94305 USA.</t>
  </si>
  <si>
    <t>youngsu.park@stanford.edu; fm.hwlee@gmail.com; smpark.snuh@gmail.com</t>
  </si>
  <si>
    <t>Park, Sang Min/V-9194-2019</t>
  </si>
  <si>
    <t>Institute for Peace and Unification Studies, Seoul National University</t>
  </si>
  <si>
    <t>This study was supported by funds from the Institute for Peace and Unification Studies, Seoul National University.</t>
  </si>
  <si>
    <t>KOREAN NATL COMMISSION UNESCO</t>
  </si>
  <si>
    <t>SEOUL</t>
  </si>
  <si>
    <t>C P O BOX 64, SEOUL 100-600, SOUTH KOREA</t>
  </si>
  <si>
    <t>0023-3900</t>
  </si>
  <si>
    <t>KOREA J</t>
  </si>
  <si>
    <t>Korea J.</t>
  </si>
  <si>
    <t>WIN</t>
  </si>
  <si>
    <t>Asian Studies</t>
  </si>
  <si>
    <t>FR3ZA</t>
  </si>
  <si>
    <t>WOS:000419004100005</t>
  </si>
  <si>
    <t>Kam, LYL</t>
  </si>
  <si>
    <t>Kam, Lucetta Y. L.</t>
  </si>
  <si>
    <t>Coming out and going abroad: The chuguo mobility of queer women in China</t>
  </si>
  <si>
    <t>JOURNAL OF LESBIAN STUDIES</t>
  </si>
  <si>
    <t>Chuguo; homonormativity; queer mobility and migration; queer women from China</t>
  </si>
  <si>
    <t>This article is part of a research project that explores the movement of queer women (lesbian, bisexual, transgender, and queer identified) from China to Australia and other Western countries. The research is based on participant observation and interviews that were conducted in selected cities in China and Australia. This article centers on queer women's narratives and experiences of going abroad, chuguo. Economic and social transformations in China have given rise to a new class of mobile urbanites. Going abroad has become a preferred life plan for young elites and the single child generation from urban, middle-class family backgrounds. The author looks at how mobility, sexuality, and gender non-conformity are intertwined in queer women's crafting of their life aspirations, and how the normative aspiration of chuguo in contemporary China enables (and disables) new ways of living and being. Building on the author's previous theorization of the politics of public correctness, it is argued that transnational mobility has become a new homonormative value, which interplays with the neoliberal desire to be a mobile cosmopolitan subject in post-socialist China.</t>
  </si>
  <si>
    <t>[Kam, Lucetta Y. L.] Hong Kong Baptist Univ, Dept Humanities &amp; Creat Writing, Hong Kong, Peoples R China</t>
  </si>
  <si>
    <t>Hong Kong Baptist University</t>
  </si>
  <si>
    <t>Kam, LYL (corresponding author), Hong Kong Baptist Univ, Shatin, Shek Mun Campus,8 On Muk St, Hong Kong, Peoples R China.</t>
  </si>
  <si>
    <t>lkam@hkbu.edu.hk</t>
  </si>
  <si>
    <t>1089-4160</t>
  </si>
  <si>
    <t>1540-3548</t>
  </si>
  <si>
    <t>J LESBIAN STUD</t>
  </si>
  <si>
    <t>J. Lesbian Stud.</t>
  </si>
  <si>
    <t>10.1080/10894160.2019.1622932</t>
  </si>
  <si>
    <t>Social Sciences, Interdisciplinary</t>
  </si>
  <si>
    <t>Emerging Sources Citation Index (ESCI)</t>
  </si>
  <si>
    <t>Social Sciences - Other Topics</t>
  </si>
  <si>
    <t>LF4LO</t>
  </si>
  <si>
    <t>WOS:000527391200005</t>
  </si>
  <si>
    <t>Liao, S</t>
  </si>
  <si>
    <t>Liao, Sara</t>
  </si>
  <si>
    <t>Wang Hong Fashion Culture and the Postfeminist Time in China</t>
  </si>
  <si>
    <t>FASHION THEORY-THE JOURNAL OF DRESS BODY &amp; CULTURE</t>
  </si>
  <si>
    <t>postfeminism; wang hong; fashion culture; post-socialist femininity; China</t>
  </si>
  <si>
    <t>WOMEN; FEMININITY; EVOLUTION</t>
  </si>
  <si>
    <t>This study critically examines post-feminism in Chinese fashion culture through the lens of Wang Hong, young online celebrities and entrepreneurs who sell fashion products. The extensive discussion of post-feminism in the literature has thus far focused primarily on Western contexts, specifically those where young, white, middle-class women embrace the contradictory identity of a freely-choosing, self-pleasing, and empowering, yet calculating, regulatory, and disciplinary subject. I argue that, in the absence of the charged legacy of successive waves of feminist movements that have been the Western experience, Chinese women, exemplified by Wang Hong, are able to embrace post-feminism through their fashion culture and indeed are eager to do so. Through various self-fashioning activities and business endeavors, Wang Hong embody a certain type of femininity that is not only aesthetic and entrepreneurial in the lexicon of freedom and empowerment, but also patriotic in its witting complicity in the market-state nexus that propagates nationalistic sentiments in the pursuit of social and economic advantages. Though unaware of the fragmented feminist moments in China, Wang Hong, nonetheless, demonstrate that post-feminism can take root in local culture through the transnationality of the consumerist, entrepreneurial, and neoliberal yearnings of women around the world.</t>
  </si>
  <si>
    <t>[Liao, Sara] Chinese Univ Hong Kong, Sch Journalism &amp; Commun, Hong Kong, Peoples R China</t>
  </si>
  <si>
    <t>Chinese University of Hong Kong</t>
  </si>
  <si>
    <t>Liao, S (corresponding author), Chinese Univ Hong Kong, Sch Journalism &amp; Commun, Hong Kong, Peoples R China.</t>
  </si>
  <si>
    <t>saraliao@cuhk.edu.hk</t>
  </si>
  <si>
    <t>School of Journalism and Communication at the Chinese University of Hong Kong</t>
  </si>
  <si>
    <t>I am very grateful to Jennifer Kang, Jinsook Kim, and Karen Lee for their insightful comments on two drafts of this article. I also thank the anonymous reviewer's and the editor's comments and suggestions to tighten up my argument. During the research and writing, I got the generous support from the C-Centre and its C-Grant in the School of Journalism and Communication at the Chinese University of Hong Kong.</t>
  </si>
  <si>
    <t>1362-704X</t>
  </si>
  <si>
    <t>1751-7419</t>
  </si>
  <si>
    <t>FASH THEORY</t>
  </si>
  <si>
    <t>Fash. Theory</t>
  </si>
  <si>
    <t>JUL 29</t>
  </si>
  <si>
    <t>10.1080/1362704X.2019.1638158</t>
  </si>
  <si>
    <t>Humanities, Multidisciplinary</t>
  </si>
  <si>
    <t>Arts &amp; Humanities - Other Topics</t>
  </si>
  <si>
    <t>TF9AS</t>
  </si>
  <si>
    <t>WOS:000671007200001</t>
  </si>
  <si>
    <t>Yin, SY</t>
  </si>
  <si>
    <t>Yin, Siyuan</t>
  </si>
  <si>
    <t>Re-articulating feminisms: a theoretical critique of feminist struggles and discourse in historical and contemporary China</t>
  </si>
  <si>
    <t>CULTURAL STUDIES</t>
  </si>
  <si>
    <t>Feminisms; historical legacy; post-feminism; popular feminism; feminist activism; China</t>
  </si>
  <si>
    <t>WOMENS MAGAZINES; GENDER; GLOBALIZATION; MEDIA; STATE</t>
  </si>
  <si>
    <t>In recent years, feminism has gradually become a buzzword in the global hyper-commercialized popular culture. Young women and girls are encouraged to please and empower themselves through consumption and/or 'leaning in.' On the other hand, feminist activism and movements against gender inequality and injustice continue to flourish at the local, national, and transnational levels. Yet, as systematic oppression and violence persist and intertwine, neither the depoliticized gendered popular culture nor the single-issue feminist advocacy and resistance can overturn the unequal power structures. This article explores feminist struggles and discourse in historical and contemporary China as a case to argue that feminist scholars and activists urgently need to revalorize the radical and political potential of feminisms as emancipatory ideas and actions. In response to the popular western-centric perception of feminism, I trace back to women's movements in revolutionary and socialist China in the first half of the twentieth century. Following the critique of the enduring masculinist power and the rising prevalence of post-feminism in post-socialist and reforming China, I analyze the current popular discourse and public debates of feminism, feminist and queer activism, the grassroots NGOs for rural migrant women, and state-sponsored gender development programs. Built upon the analyses, the article calls for a re-articulation of feminisms through three strands: Engaging the great mass, making the broader range of feminist thoughts and praxis accessible to the general public, and recounting the historical legacy of feminist movements in specific contexts. Forming allies with various underprivileged and marginalized groups are still imperative for feminist struggles in present conjunctures.</t>
  </si>
  <si>
    <t>[Yin, Siyuan] Simon Fraser Univ, Sch Commun, Vancouver, BC, Canada</t>
  </si>
  <si>
    <t>Simon Fraser University</t>
  </si>
  <si>
    <t>Yin, SY (corresponding author), Simon Fraser Univ, Sch Commun, Vancouver, BC, Canada.</t>
  </si>
  <si>
    <t>siyuan_yin@sfu.ca</t>
  </si>
  <si>
    <t>0950-2386</t>
  </si>
  <si>
    <t>1466-4348</t>
  </si>
  <si>
    <t>CULT STUD</t>
  </si>
  <si>
    <t>Cult. Stud.</t>
  </si>
  <si>
    <t>NOV 2</t>
  </si>
  <si>
    <t>10.1080/09502386.2021.1944242</t>
  </si>
  <si>
    <t>JUN 2021</t>
  </si>
  <si>
    <t>Anthropology; Cultural Studies</t>
  </si>
  <si>
    <t>Social Science Citation Index (SSCI); Arts &amp; Humanities Citation Index (A&amp;HCI)</t>
  </si>
  <si>
    <t>5B2HJ</t>
  </si>
  <si>
    <t>WOS:000667984500001</t>
  </si>
  <si>
    <t>Pobric, A; Robinson, GM</t>
  </si>
  <si>
    <t>Pobric, Alma; Robinson, Guy M.</t>
  </si>
  <si>
    <t>Recent urban development and gentrification in post-Dayton Sarajevo, Bosnia and Herzegovina</t>
  </si>
  <si>
    <t>CITIES</t>
  </si>
  <si>
    <t>Gentrification; Sarajevo; Tourism; Housing; Demographic structure; Post-socialism</t>
  </si>
  <si>
    <t>POSTSOCIALIST CITY; INNER-CITY; TOURISM; WAR; TRANSFORMATIONS; GENTRIFIERS; LEIPZIG; CITIES; SOUTH; HOPE</t>
  </si>
  <si>
    <t>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Gill and Dee (Cities, 43) and Aquilue and Roca (Cities,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t>
  </si>
  <si>
    <t>[Pobric, Alma] Univ Sarajevo, Fac Sci, Dept Geog, Od Bosne 33-35, Sarajevo 71000, Bosnia &amp; Herceg; [Robinson, Guy M.] Univ Adelaide, Sch Social Sci, Dept Geog Environm &amp; Populat, Adelaide, SA 5005, Australia</t>
  </si>
  <si>
    <t>University of Sarajevo; University of Adelaide</t>
  </si>
  <si>
    <t>Robinson, GM (corresponding author), Univ Adelaide, Sch Social Sci, Dept Geog Environm &amp; Populat, Adelaide, SA 5005, Australia.</t>
  </si>
  <si>
    <t>apobric@pmf.unsa.ba; guy.robinson@adelaide.edu.au</t>
  </si>
  <si>
    <t>ELSEVIER SCI LTD</t>
  </si>
  <si>
    <t>OXFORD</t>
  </si>
  <si>
    <t>THE BOULEVARD, LANGFORD LANE, KIDLINGTON, OXFORD OX5 1GB, OXON, ENGLAND</t>
  </si>
  <si>
    <t>0264-2751</t>
  </si>
  <si>
    <t>1873-6084</t>
  </si>
  <si>
    <t>Cities</t>
  </si>
  <si>
    <t>JUN</t>
  </si>
  <si>
    <t>10.1016/j.cities.2019.03.001</t>
  </si>
  <si>
    <t>Urban Studies</t>
  </si>
  <si>
    <t>HY1PG</t>
  </si>
  <si>
    <t>WOS:000467888300024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</si>
</sst>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66</v>
      </c>
      <c r="AH2">
        <v>0</v>
      </c>
      <c r="AI2">
        <v>0</v>
      </c>
      <c r="AJ2">
        <v>1</v>
      </c>
      <c r="AK2">
        <v>4</v>
      </c>
      <c r="AL2" t="s">
        <v>86</v>
      </c>
      <c r="AM2" t="s">
        <v>87</v>
      </c>
      <c r="AN2" t="s">
        <v>88</v>
      </c>
      <c r="AO2" t="s">
        <v>89</v>
      </c>
      <c r="AP2" t="s">
        <v>90</v>
      </c>
      <c r="AQ2" t="s">
        <v>74</v>
      </c>
      <c r="AR2" t="s">
        <v>91</v>
      </c>
      <c r="AS2" t="s">
        <v>92</v>
      </c>
      <c r="AT2" t="s">
        <v>93</v>
      </c>
      <c r="AU2">
        <v>2015</v>
      </c>
      <c r="AV2">
        <v>29</v>
      </c>
      <c r="AW2">
        <v>1</v>
      </c>
      <c r="AX2" t="s">
        <v>74</v>
      </c>
      <c r="AY2" t="s">
        <v>74</v>
      </c>
      <c r="AZ2" t="s">
        <v>74</v>
      </c>
      <c r="BA2" t="s">
        <v>74</v>
      </c>
      <c r="BB2">
        <v>60</v>
      </c>
      <c r="BC2">
        <v>88</v>
      </c>
      <c r="BD2" t="s">
        <v>74</v>
      </c>
      <c r="BE2" t="s">
        <v>94</v>
      </c>
      <c r="BF2" t="str">
        <f>HYPERLINK("http://dx.doi.org/10.1177/0920203X15573951","http://dx.doi.org/10.1177/0920203X15573951")</f>
        <v>http://dx.doi.org/10.1177/0920203X15573951</v>
      </c>
      <c r="BG2" t="s">
        <v>74</v>
      </c>
      <c r="BH2" t="s">
        <v>74</v>
      </c>
      <c r="BI2">
        <v>29</v>
      </c>
      <c r="BJ2" t="s">
        <v>95</v>
      </c>
      <c r="BK2" t="s">
        <v>96</v>
      </c>
      <c r="BL2" t="s">
        <v>95</v>
      </c>
      <c r="BM2" t="s">
        <v>97</v>
      </c>
      <c r="BN2" t="s">
        <v>74</v>
      </c>
      <c r="BO2" t="s">
        <v>74</v>
      </c>
      <c r="BP2" t="s">
        <v>74</v>
      </c>
      <c r="BQ2" t="s">
        <v>74</v>
      </c>
      <c r="BR2" t="s">
        <v>98</v>
      </c>
      <c r="BS2" t="s">
        <v>99</v>
      </c>
      <c r="BT2" t="str">
        <f>HYPERLINK("https%3A%2F%2Fwww.webofscience.com%2Fwos%2Fwoscc%2Ffull-record%2FWOS:000354958000003","View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74</v>
      </c>
      <c r="AC3" t="s">
        <v>74</v>
      </c>
      <c r="AD3" t="s">
        <v>74</v>
      </c>
      <c r="AE3" t="s">
        <v>74</v>
      </c>
      <c r="AF3" t="s">
        <v>74</v>
      </c>
      <c r="AG3">
        <v>58</v>
      </c>
      <c r="AH3">
        <v>12</v>
      </c>
      <c r="AI3">
        <v>12</v>
      </c>
      <c r="AJ3">
        <v>1</v>
      </c>
      <c r="AK3">
        <v>21</v>
      </c>
      <c r="AL3" t="s">
        <v>111</v>
      </c>
      <c r="AM3" t="s">
        <v>112</v>
      </c>
      <c r="AN3" t="s">
        <v>113</v>
      </c>
      <c r="AO3" t="s">
        <v>114</v>
      </c>
      <c r="AP3" t="s">
        <v>115</v>
      </c>
      <c r="AQ3" t="s">
        <v>74</v>
      </c>
      <c r="AR3" t="s">
        <v>116</v>
      </c>
      <c r="AS3" t="s">
        <v>117</v>
      </c>
      <c r="AT3" t="s">
        <v>74</v>
      </c>
      <c r="AU3">
        <v>2018</v>
      </c>
      <c r="AV3" t="s">
        <v>74</v>
      </c>
      <c r="AW3">
        <v>3</v>
      </c>
      <c r="AX3" t="s">
        <v>74</v>
      </c>
      <c r="AY3" t="s">
        <v>74</v>
      </c>
      <c r="AZ3" t="s">
        <v>118</v>
      </c>
      <c r="BA3" t="s">
        <v>74</v>
      </c>
      <c r="BB3">
        <v>59</v>
      </c>
      <c r="BC3">
        <v>68</v>
      </c>
      <c r="BD3" t="s">
        <v>74</v>
      </c>
      <c r="BE3" t="s">
        <v>74</v>
      </c>
      <c r="BF3" t="s">
        <v>74</v>
      </c>
      <c r="BG3" t="s">
        <v>74</v>
      </c>
      <c r="BH3" t="s">
        <v>74</v>
      </c>
      <c r="BI3">
        <v>10</v>
      </c>
      <c r="BJ3" t="s">
        <v>95</v>
      </c>
      <c r="BK3" t="s">
        <v>96</v>
      </c>
      <c r="BL3" t="s">
        <v>95</v>
      </c>
      <c r="BM3" t="s">
        <v>119</v>
      </c>
      <c r="BN3" t="s">
        <v>74</v>
      </c>
      <c r="BO3" t="s">
        <v>74</v>
      </c>
      <c r="BP3" t="s">
        <v>74</v>
      </c>
      <c r="BQ3" t="s">
        <v>74</v>
      </c>
      <c r="BR3" t="s">
        <v>98</v>
      </c>
      <c r="BS3" t="s">
        <v>120</v>
      </c>
      <c r="BT3" t="str">
        <f>HYPERLINK("https%3A%2F%2Fwww.webofscience.com%2Fwos%2Fwoscc%2Ffull-record%2FWOS:000458565700007","View Full Record in Web of Science")</f>
        <v>View Full Record in Web of Science</v>
      </c>
    </row>
    <row r="4" spans="1:72" x14ac:dyDescent="0.25">
      <c r="A4" t="s">
        <v>72</v>
      </c>
      <c r="B4" t="s">
        <v>121</v>
      </c>
      <c r="C4" t="s">
        <v>74</v>
      </c>
      <c r="D4" t="s">
        <v>74</v>
      </c>
      <c r="E4" t="s">
        <v>74</v>
      </c>
      <c r="F4" t="s">
        <v>122</v>
      </c>
      <c r="G4" t="s">
        <v>74</v>
      </c>
      <c r="H4" t="s">
        <v>74</v>
      </c>
      <c r="I4" t="s">
        <v>123</v>
      </c>
      <c r="J4" t="s">
        <v>124</v>
      </c>
      <c r="K4" t="s">
        <v>74</v>
      </c>
      <c r="L4" t="s">
        <v>74</v>
      </c>
      <c r="M4" t="s">
        <v>78</v>
      </c>
      <c r="N4" t="s">
        <v>79</v>
      </c>
      <c r="O4" t="s">
        <v>74</v>
      </c>
      <c r="P4" t="s">
        <v>74</v>
      </c>
      <c r="Q4" t="s">
        <v>74</v>
      </c>
      <c r="R4" t="s">
        <v>74</v>
      </c>
      <c r="S4" t="s">
        <v>74</v>
      </c>
      <c r="T4" t="s">
        <v>125</v>
      </c>
      <c r="U4" t="s">
        <v>126</v>
      </c>
      <c r="V4" t="s">
        <v>127</v>
      </c>
      <c r="W4" t="s">
        <v>128</v>
      </c>
      <c r="X4" t="s">
        <v>129</v>
      </c>
      <c r="Y4" t="s">
        <v>130</v>
      </c>
      <c r="Z4" t="s">
        <v>131</v>
      </c>
      <c r="AA4" t="s">
        <v>132</v>
      </c>
      <c r="AB4" t="s">
        <v>133</v>
      </c>
      <c r="AC4" t="s">
        <v>134</v>
      </c>
      <c r="AD4" t="s">
        <v>135</v>
      </c>
      <c r="AE4" t="s">
        <v>136</v>
      </c>
      <c r="AF4" t="s">
        <v>74</v>
      </c>
      <c r="AG4">
        <v>106</v>
      </c>
      <c r="AH4">
        <v>17</v>
      </c>
      <c r="AI4">
        <v>17</v>
      </c>
      <c r="AJ4">
        <v>0</v>
      </c>
      <c r="AK4">
        <v>13</v>
      </c>
      <c r="AL4" t="s">
        <v>137</v>
      </c>
      <c r="AM4" t="s">
        <v>138</v>
      </c>
      <c r="AN4" t="s">
        <v>139</v>
      </c>
      <c r="AO4" t="s">
        <v>140</v>
      </c>
      <c r="AP4" t="s">
        <v>74</v>
      </c>
      <c r="AQ4" t="s">
        <v>74</v>
      </c>
      <c r="AR4" t="s">
        <v>141</v>
      </c>
      <c r="AS4" t="s">
        <v>142</v>
      </c>
      <c r="AT4" t="s">
        <v>74</v>
      </c>
      <c r="AU4">
        <v>2016</v>
      </c>
      <c r="AV4">
        <v>52</v>
      </c>
      <c r="AW4">
        <v>6</v>
      </c>
      <c r="AX4" t="s">
        <v>74</v>
      </c>
      <c r="AY4" t="s">
        <v>74</v>
      </c>
      <c r="AZ4" t="s">
        <v>74</v>
      </c>
      <c r="BA4" t="s">
        <v>74</v>
      </c>
      <c r="BB4">
        <v>821</v>
      </c>
      <c r="BC4">
        <v>860</v>
      </c>
      <c r="BD4" t="s">
        <v>74</v>
      </c>
      <c r="BE4" t="s">
        <v>143</v>
      </c>
      <c r="BF4" t="str">
        <f>HYPERLINK("http://dx.doi.org/10.13060/00380288.2016.52.6.288","http://dx.doi.org/10.13060/00380288.2016.52.6.288")</f>
        <v>http://dx.doi.org/10.13060/00380288.2016.52.6.288</v>
      </c>
      <c r="BG4" t="s">
        <v>74</v>
      </c>
      <c r="BH4" t="s">
        <v>74</v>
      </c>
      <c r="BI4">
        <v>40</v>
      </c>
      <c r="BJ4" t="s">
        <v>144</v>
      </c>
      <c r="BK4" t="s">
        <v>96</v>
      </c>
      <c r="BL4" t="s">
        <v>144</v>
      </c>
      <c r="BM4" t="s">
        <v>145</v>
      </c>
      <c r="BN4" t="s">
        <v>74</v>
      </c>
      <c r="BO4" t="s">
        <v>146</v>
      </c>
      <c r="BP4" t="s">
        <v>74</v>
      </c>
      <c r="BQ4" t="s">
        <v>74</v>
      </c>
      <c r="BR4" t="s">
        <v>98</v>
      </c>
      <c r="BS4" t="s">
        <v>147</v>
      </c>
      <c r="BT4" t="str">
        <f>HYPERLINK("https%3A%2F%2Fwww.webofscience.com%2Fwos%2Fwoscc%2Ffull-record%2FWOS:000394558900003","View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74</v>
      </c>
      <c r="U5" t="s">
        <v>152</v>
      </c>
      <c r="V5" t="s">
        <v>153</v>
      </c>
      <c r="W5" t="s">
        <v>154</v>
      </c>
      <c r="X5" t="s">
        <v>155</v>
      </c>
      <c r="Y5" t="s">
        <v>156</v>
      </c>
      <c r="Z5" t="s">
        <v>157</v>
      </c>
      <c r="AA5" t="s">
        <v>74</v>
      </c>
      <c r="AB5" t="s">
        <v>158</v>
      </c>
      <c r="AC5" t="s">
        <v>74</v>
      </c>
      <c r="AD5" t="s">
        <v>74</v>
      </c>
      <c r="AE5" t="s">
        <v>74</v>
      </c>
      <c r="AF5" t="s">
        <v>74</v>
      </c>
      <c r="AG5">
        <v>88</v>
      </c>
      <c r="AH5">
        <v>3</v>
      </c>
      <c r="AI5">
        <v>3</v>
      </c>
      <c r="AJ5">
        <v>0</v>
      </c>
      <c r="AK5">
        <v>9</v>
      </c>
      <c r="AL5" t="s">
        <v>159</v>
      </c>
      <c r="AM5" t="s">
        <v>160</v>
      </c>
      <c r="AN5" t="s">
        <v>161</v>
      </c>
      <c r="AO5" t="s">
        <v>162</v>
      </c>
      <c r="AP5" t="s">
        <v>163</v>
      </c>
      <c r="AQ5" t="s">
        <v>74</v>
      </c>
      <c r="AR5" t="s">
        <v>164</v>
      </c>
      <c r="AS5" t="s">
        <v>165</v>
      </c>
      <c r="AT5" t="s">
        <v>93</v>
      </c>
      <c r="AU5">
        <v>2010</v>
      </c>
      <c r="AV5">
        <v>39</v>
      </c>
      <c r="AW5">
        <v>2</v>
      </c>
      <c r="AX5" t="s">
        <v>74</v>
      </c>
      <c r="AY5" t="s">
        <v>74</v>
      </c>
      <c r="AZ5" t="s">
        <v>74</v>
      </c>
      <c r="BA5" t="s">
        <v>74</v>
      </c>
      <c r="BB5">
        <v>203</v>
      </c>
      <c r="BC5">
        <v>243</v>
      </c>
      <c r="BD5" t="s">
        <v>74</v>
      </c>
      <c r="BE5" t="s">
        <v>166</v>
      </c>
      <c r="BF5" t="str">
        <f>HYPERLINK("http://dx.doi.org/10.1007/s11186-009-9104-6","http://dx.doi.org/10.1007/s11186-009-9104-6")</f>
        <v>http://dx.doi.org/10.1007/s11186-009-9104-6</v>
      </c>
      <c r="BG5" t="s">
        <v>74</v>
      </c>
      <c r="BH5" t="s">
        <v>74</v>
      </c>
      <c r="BI5">
        <v>41</v>
      </c>
      <c r="BJ5" t="s">
        <v>144</v>
      </c>
      <c r="BK5" t="s">
        <v>96</v>
      </c>
      <c r="BL5" t="s">
        <v>144</v>
      </c>
      <c r="BM5" t="s">
        <v>167</v>
      </c>
      <c r="BN5" t="s">
        <v>74</v>
      </c>
      <c r="BO5" t="s">
        <v>168</v>
      </c>
      <c r="BP5" t="s">
        <v>74</v>
      </c>
      <c r="BQ5" t="s">
        <v>74</v>
      </c>
      <c r="BR5" t="s">
        <v>98</v>
      </c>
      <c r="BS5" t="s">
        <v>169</v>
      </c>
      <c r="BT5" t="str">
        <f>HYPERLINK("https%3A%2F%2Fwww.webofscience.com%2Fwos%2Fwoscc%2Ffull-record%2FWOS:000274469700004","View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178</v>
      </c>
      <c r="Y6" t="s">
        <v>179</v>
      </c>
      <c r="Z6" t="s">
        <v>180</v>
      </c>
      <c r="AA6" t="s">
        <v>74</v>
      </c>
      <c r="AB6" t="s">
        <v>181</v>
      </c>
      <c r="AC6" t="s">
        <v>74</v>
      </c>
      <c r="AD6" t="s">
        <v>74</v>
      </c>
      <c r="AE6" t="s">
        <v>74</v>
      </c>
      <c r="AF6" t="s">
        <v>74</v>
      </c>
      <c r="AG6">
        <v>96</v>
      </c>
      <c r="AH6">
        <v>65</v>
      </c>
      <c r="AI6">
        <v>65</v>
      </c>
      <c r="AJ6">
        <v>24</v>
      </c>
      <c r="AK6">
        <v>128</v>
      </c>
      <c r="AL6" t="s">
        <v>182</v>
      </c>
      <c r="AM6" t="s">
        <v>183</v>
      </c>
      <c r="AN6" t="s">
        <v>184</v>
      </c>
      <c r="AO6" t="s">
        <v>185</v>
      </c>
      <c r="AP6" t="s">
        <v>186</v>
      </c>
      <c r="AQ6" t="s">
        <v>74</v>
      </c>
      <c r="AR6" t="s">
        <v>187</v>
      </c>
      <c r="AS6" t="s">
        <v>188</v>
      </c>
      <c r="AT6" t="s">
        <v>189</v>
      </c>
      <c r="AU6">
        <v>2019</v>
      </c>
      <c r="AV6">
        <v>51</v>
      </c>
      <c r="AW6">
        <v>4</v>
      </c>
      <c r="AX6" t="s">
        <v>74</v>
      </c>
      <c r="AY6" t="s">
        <v>74</v>
      </c>
      <c r="AZ6" t="s">
        <v>74</v>
      </c>
      <c r="BA6" t="s">
        <v>74</v>
      </c>
      <c r="BB6">
        <v>471</v>
      </c>
      <c r="BC6">
        <v>492</v>
      </c>
      <c r="BD6" t="s">
        <v>74</v>
      </c>
      <c r="BE6" t="s">
        <v>190</v>
      </c>
      <c r="BF6" t="str">
        <f>HYPERLINK("http://dx.doi.org/10.1080/14672715.2019.1656538","http://dx.doi.org/10.1080/14672715.2019.1656538")</f>
        <v>http://dx.doi.org/10.1080/14672715.2019.1656538</v>
      </c>
      <c r="BG6" t="s">
        <v>74</v>
      </c>
      <c r="BH6" t="s">
        <v>191</v>
      </c>
      <c r="BI6">
        <v>22</v>
      </c>
      <c r="BJ6" t="s">
        <v>95</v>
      </c>
      <c r="BK6" t="s">
        <v>96</v>
      </c>
      <c r="BL6" t="s">
        <v>95</v>
      </c>
      <c r="BM6" t="s">
        <v>192</v>
      </c>
      <c r="BN6" t="s">
        <v>74</v>
      </c>
      <c r="BO6" t="s">
        <v>74</v>
      </c>
      <c r="BP6" t="s">
        <v>74</v>
      </c>
      <c r="BQ6" t="s">
        <v>74</v>
      </c>
      <c r="BR6" t="s">
        <v>98</v>
      </c>
      <c r="BS6" t="s">
        <v>193</v>
      </c>
      <c r="BT6" t="str">
        <f>HYPERLINK("https%3A%2F%2Fwww.webofscience.com%2Fwos%2Fwoscc%2Ffull-record%2FWOS:000485603700001","View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198</v>
      </c>
      <c r="O7" t="s">
        <v>74</v>
      </c>
      <c r="P7" t="s">
        <v>74</v>
      </c>
      <c r="Q7" t="s">
        <v>74</v>
      </c>
      <c r="R7" t="s">
        <v>74</v>
      </c>
      <c r="S7" t="s">
        <v>74</v>
      </c>
      <c r="T7" t="s">
        <v>199</v>
      </c>
      <c r="U7" t="s">
        <v>74</v>
      </c>
      <c r="V7" t="s">
        <v>200</v>
      </c>
      <c r="W7" t="s">
        <v>201</v>
      </c>
      <c r="X7" t="s">
        <v>202</v>
      </c>
      <c r="Y7" t="s">
        <v>203</v>
      </c>
      <c r="Z7" t="s">
        <v>204</v>
      </c>
      <c r="AA7" t="s">
        <v>74</v>
      </c>
      <c r="AB7" t="s">
        <v>74</v>
      </c>
      <c r="AC7" t="s">
        <v>74</v>
      </c>
      <c r="AD7" t="s">
        <v>74</v>
      </c>
      <c r="AE7" t="s">
        <v>74</v>
      </c>
      <c r="AF7" t="s">
        <v>74</v>
      </c>
      <c r="AG7">
        <v>46</v>
      </c>
      <c r="AH7">
        <v>0</v>
      </c>
      <c r="AI7">
        <v>0</v>
      </c>
      <c r="AJ7">
        <v>1</v>
      </c>
      <c r="AK7">
        <v>2</v>
      </c>
      <c r="AL7" t="s">
        <v>86</v>
      </c>
      <c r="AM7" t="s">
        <v>87</v>
      </c>
      <c r="AN7" t="s">
        <v>88</v>
      </c>
      <c r="AO7" t="s">
        <v>205</v>
      </c>
      <c r="AP7" t="s">
        <v>206</v>
      </c>
      <c r="AQ7" t="s">
        <v>74</v>
      </c>
      <c r="AR7" t="s">
        <v>207</v>
      </c>
      <c r="AS7" t="s">
        <v>208</v>
      </c>
      <c r="AT7" t="s">
        <v>209</v>
      </c>
      <c r="AU7">
        <v>2022</v>
      </c>
      <c r="AV7" t="s">
        <v>74</v>
      </c>
      <c r="AW7" t="s">
        <v>74</v>
      </c>
      <c r="AX7" t="s">
        <v>74</v>
      </c>
      <c r="AY7" t="s">
        <v>74</v>
      </c>
      <c r="AZ7" t="s">
        <v>74</v>
      </c>
      <c r="BA7" t="s">
        <v>74</v>
      </c>
      <c r="BB7" t="s">
        <v>74</v>
      </c>
      <c r="BC7" t="s">
        <v>74</v>
      </c>
      <c r="BD7" t="s">
        <v>74</v>
      </c>
      <c r="BE7" t="s">
        <v>210</v>
      </c>
      <c r="BF7" t="str">
        <f>HYPERLINK("http://dx.doi.org/10.1177/00027642221134846","http://dx.doi.org/10.1177/00027642221134846")</f>
        <v>http://dx.doi.org/10.1177/00027642221134846</v>
      </c>
      <c r="BG7" t="s">
        <v>74</v>
      </c>
      <c r="BH7" t="s">
        <v>211</v>
      </c>
      <c r="BI7">
        <v>17</v>
      </c>
      <c r="BJ7" t="s">
        <v>212</v>
      </c>
      <c r="BK7" t="s">
        <v>96</v>
      </c>
      <c r="BL7" t="s">
        <v>213</v>
      </c>
      <c r="BM7" t="s">
        <v>214</v>
      </c>
      <c r="BN7" t="s">
        <v>74</v>
      </c>
      <c r="BO7" t="s">
        <v>74</v>
      </c>
      <c r="BP7" t="s">
        <v>74</v>
      </c>
      <c r="BQ7" t="s">
        <v>74</v>
      </c>
      <c r="BR7" t="s">
        <v>98</v>
      </c>
      <c r="BS7" t="s">
        <v>215</v>
      </c>
      <c r="BT7" t="str">
        <f>HYPERLINK("https%3A%2F%2Fwww.webofscience.com%2Fwos%2Fwoscc%2Ffull-record%2FWOS:000893622000001","View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224</v>
      </c>
      <c r="Y8" t="s">
        <v>225</v>
      </c>
      <c r="Z8" t="s">
        <v>74</v>
      </c>
      <c r="AA8" t="s">
        <v>226</v>
      </c>
      <c r="AB8" t="s">
        <v>227</v>
      </c>
      <c r="AC8" t="s">
        <v>228</v>
      </c>
      <c r="AD8" t="s">
        <v>229</v>
      </c>
      <c r="AE8" t="s">
        <v>230</v>
      </c>
      <c r="AF8" t="s">
        <v>74</v>
      </c>
      <c r="AG8">
        <v>92</v>
      </c>
      <c r="AH8">
        <v>1</v>
      </c>
      <c r="AI8">
        <v>1</v>
      </c>
      <c r="AJ8">
        <v>1</v>
      </c>
      <c r="AK8">
        <v>8</v>
      </c>
      <c r="AL8" t="s">
        <v>86</v>
      </c>
      <c r="AM8" t="s">
        <v>87</v>
      </c>
      <c r="AN8" t="s">
        <v>88</v>
      </c>
      <c r="AO8" t="s">
        <v>231</v>
      </c>
      <c r="AP8" t="s">
        <v>232</v>
      </c>
      <c r="AQ8" t="s">
        <v>74</v>
      </c>
      <c r="AR8" t="s">
        <v>233</v>
      </c>
      <c r="AS8" t="s">
        <v>234</v>
      </c>
      <c r="AT8" t="s">
        <v>235</v>
      </c>
      <c r="AU8">
        <v>2022</v>
      </c>
      <c r="AV8">
        <v>36</v>
      </c>
      <c r="AW8">
        <v>2</v>
      </c>
      <c r="AX8" t="s">
        <v>74</v>
      </c>
      <c r="AY8" t="s">
        <v>74</v>
      </c>
      <c r="AZ8" t="s">
        <v>74</v>
      </c>
      <c r="BA8" t="s">
        <v>74</v>
      </c>
      <c r="BB8">
        <v>669</v>
      </c>
      <c r="BC8">
        <v>691</v>
      </c>
      <c r="BD8">
        <v>8883254211005173</v>
      </c>
      <c r="BE8" t="s">
        <v>236</v>
      </c>
      <c r="BF8" t="str">
        <f>HYPERLINK("http://dx.doi.org/10.1177/08883254211005173","http://dx.doi.org/10.1177/08883254211005173")</f>
        <v>http://dx.doi.org/10.1177/08883254211005173</v>
      </c>
      <c r="BG8" t="s">
        <v>74</v>
      </c>
      <c r="BH8" t="s">
        <v>237</v>
      </c>
      <c r="BI8">
        <v>23</v>
      </c>
      <c r="BJ8" t="s">
        <v>238</v>
      </c>
      <c r="BK8" t="s">
        <v>96</v>
      </c>
      <c r="BL8" t="s">
        <v>239</v>
      </c>
      <c r="BM8" t="s">
        <v>240</v>
      </c>
      <c r="BN8" t="s">
        <v>74</v>
      </c>
      <c r="BO8" t="s">
        <v>168</v>
      </c>
      <c r="BP8" t="s">
        <v>74</v>
      </c>
      <c r="BQ8" t="s">
        <v>74</v>
      </c>
      <c r="BR8" t="s">
        <v>98</v>
      </c>
      <c r="BS8" t="s">
        <v>241</v>
      </c>
      <c r="BT8" t="str">
        <f>HYPERLINK("https%3A%2F%2Fwww.webofscience.com%2Fwos%2Fwoscc%2Ffull-record%2FWOS:000656025900001","View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79</v>
      </c>
      <c r="O9" t="s">
        <v>74</v>
      </c>
      <c r="P9" t="s">
        <v>74</v>
      </c>
      <c r="Q9" t="s">
        <v>74</v>
      </c>
      <c r="R9" t="s">
        <v>74</v>
      </c>
      <c r="S9" t="s">
        <v>74</v>
      </c>
      <c r="T9" t="s">
        <v>74</v>
      </c>
      <c r="U9" t="s">
        <v>246</v>
      </c>
      <c r="V9" t="s">
        <v>247</v>
      </c>
      <c r="W9" t="s">
        <v>248</v>
      </c>
      <c r="X9" t="s">
        <v>249</v>
      </c>
      <c r="Y9" t="s">
        <v>250</v>
      </c>
      <c r="Z9" t="s">
        <v>74</v>
      </c>
      <c r="AA9" t="s">
        <v>74</v>
      </c>
      <c r="AB9" t="s">
        <v>74</v>
      </c>
      <c r="AC9" t="s">
        <v>74</v>
      </c>
      <c r="AD9" t="s">
        <v>74</v>
      </c>
      <c r="AE9" t="s">
        <v>74</v>
      </c>
      <c r="AF9" t="s">
        <v>74</v>
      </c>
      <c r="AG9">
        <v>67</v>
      </c>
      <c r="AH9">
        <v>19</v>
      </c>
      <c r="AI9">
        <v>19</v>
      </c>
      <c r="AJ9">
        <v>0</v>
      </c>
      <c r="AK9">
        <v>17</v>
      </c>
      <c r="AL9" t="s">
        <v>251</v>
      </c>
      <c r="AM9" t="s">
        <v>252</v>
      </c>
      <c r="AN9" t="s">
        <v>253</v>
      </c>
      <c r="AO9" t="s">
        <v>254</v>
      </c>
      <c r="AP9" t="s">
        <v>255</v>
      </c>
      <c r="AQ9" t="s">
        <v>74</v>
      </c>
      <c r="AR9" t="s">
        <v>256</v>
      </c>
      <c r="AS9" t="s">
        <v>257</v>
      </c>
      <c r="AT9" t="s">
        <v>258</v>
      </c>
      <c r="AU9">
        <v>2013</v>
      </c>
      <c r="AV9">
        <v>72</v>
      </c>
      <c r="AW9">
        <v>3</v>
      </c>
      <c r="AX9" t="s">
        <v>74</v>
      </c>
      <c r="AY9" t="s">
        <v>74</v>
      </c>
      <c r="AZ9" t="s">
        <v>74</v>
      </c>
      <c r="BA9" t="s">
        <v>74</v>
      </c>
      <c r="BB9">
        <v>447</v>
      </c>
      <c r="BC9">
        <v>469</v>
      </c>
      <c r="BD9" t="s">
        <v>74</v>
      </c>
      <c r="BE9" t="s">
        <v>259</v>
      </c>
      <c r="BF9" t="str">
        <f>HYPERLINK("http://dx.doi.org/10.1111/russ.10700","http://dx.doi.org/10.1111/russ.10700")</f>
        <v>http://dx.doi.org/10.1111/russ.10700</v>
      </c>
      <c r="BG9" t="s">
        <v>74</v>
      </c>
      <c r="BH9" t="s">
        <v>74</v>
      </c>
      <c r="BI9">
        <v>23</v>
      </c>
      <c r="BJ9" t="s">
        <v>260</v>
      </c>
      <c r="BK9" t="s">
        <v>261</v>
      </c>
      <c r="BL9" t="s">
        <v>260</v>
      </c>
      <c r="BM9" t="s">
        <v>262</v>
      </c>
      <c r="BN9" t="s">
        <v>74</v>
      </c>
      <c r="BO9" t="s">
        <v>74</v>
      </c>
      <c r="BP9" t="s">
        <v>74</v>
      </c>
      <c r="BQ9" t="s">
        <v>74</v>
      </c>
      <c r="BR9" t="s">
        <v>98</v>
      </c>
      <c r="BS9" t="s">
        <v>263</v>
      </c>
      <c r="BT9" t="str">
        <f>HYPERLINK("https%3A%2F%2Fwww.webofscience.com%2Fwos%2Fwoscc%2Ffull-record%2FWOS:000319879600005","View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269</v>
      </c>
      <c r="V10" t="s">
        <v>270</v>
      </c>
      <c r="W10" t="s">
        <v>271</v>
      </c>
      <c r="X10" t="s">
        <v>272</v>
      </c>
      <c r="Y10" t="s">
        <v>273</v>
      </c>
      <c r="Z10" t="s">
        <v>274</v>
      </c>
      <c r="AA10" t="s">
        <v>275</v>
      </c>
      <c r="AB10" t="s">
        <v>74</v>
      </c>
      <c r="AC10" t="s">
        <v>276</v>
      </c>
      <c r="AD10" t="s">
        <v>276</v>
      </c>
      <c r="AE10" t="s">
        <v>277</v>
      </c>
      <c r="AF10" t="s">
        <v>74</v>
      </c>
      <c r="AG10">
        <v>46</v>
      </c>
      <c r="AH10">
        <v>1</v>
      </c>
      <c r="AI10">
        <v>1</v>
      </c>
      <c r="AJ10">
        <v>0</v>
      </c>
      <c r="AK10">
        <v>5</v>
      </c>
      <c r="AL10" t="s">
        <v>278</v>
      </c>
      <c r="AM10" t="s">
        <v>279</v>
      </c>
      <c r="AN10" t="s">
        <v>280</v>
      </c>
      <c r="AO10" t="s">
        <v>281</v>
      </c>
      <c r="AP10" t="s">
        <v>74</v>
      </c>
      <c r="AQ10" t="s">
        <v>74</v>
      </c>
      <c r="AR10" t="s">
        <v>282</v>
      </c>
      <c r="AS10" t="s">
        <v>283</v>
      </c>
      <c r="AT10" t="s">
        <v>284</v>
      </c>
      <c r="AU10">
        <v>2017</v>
      </c>
      <c r="AV10">
        <v>57</v>
      </c>
      <c r="AW10">
        <v>4</v>
      </c>
      <c r="AX10" t="s">
        <v>74</v>
      </c>
      <c r="AY10" t="s">
        <v>74</v>
      </c>
      <c r="AZ10" t="s">
        <v>74</v>
      </c>
      <c r="BA10" t="s">
        <v>74</v>
      </c>
      <c r="BB10">
        <v>118</v>
      </c>
      <c r="BC10">
        <v>144</v>
      </c>
      <c r="BD10" t="s">
        <v>74</v>
      </c>
      <c r="BE10" t="s">
        <v>74</v>
      </c>
      <c r="BF10" t="s">
        <v>74</v>
      </c>
      <c r="BG10" t="s">
        <v>74</v>
      </c>
      <c r="BH10" t="s">
        <v>74</v>
      </c>
      <c r="BI10">
        <v>27</v>
      </c>
      <c r="BJ10" t="s">
        <v>285</v>
      </c>
      <c r="BK10" t="s">
        <v>261</v>
      </c>
      <c r="BL10" t="s">
        <v>285</v>
      </c>
      <c r="BM10" t="s">
        <v>286</v>
      </c>
      <c r="BN10" t="s">
        <v>74</v>
      </c>
      <c r="BO10" t="s">
        <v>74</v>
      </c>
      <c r="BP10" t="s">
        <v>74</v>
      </c>
      <c r="BQ10" t="s">
        <v>74</v>
      </c>
      <c r="BR10" t="s">
        <v>98</v>
      </c>
      <c r="BS10" t="s">
        <v>287</v>
      </c>
      <c r="BT10" t="str">
        <f>HYPERLINK("https%3A%2F%2Fwww.webofscience.com%2Fwos%2Fwoscc%2Ffull-record%2FWOS:000419004100005","View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74</v>
      </c>
      <c r="V11" t="s">
        <v>293</v>
      </c>
      <c r="W11" t="s">
        <v>294</v>
      </c>
      <c r="X11" t="s">
        <v>295</v>
      </c>
      <c r="Y11" t="s">
        <v>296</v>
      </c>
      <c r="Z11" t="s">
        <v>297</v>
      </c>
      <c r="AA11" t="s">
        <v>74</v>
      </c>
      <c r="AB11" t="s">
        <v>74</v>
      </c>
      <c r="AC11" t="s">
        <v>74</v>
      </c>
      <c r="AD11" t="s">
        <v>74</v>
      </c>
      <c r="AE11" t="s">
        <v>74</v>
      </c>
      <c r="AF11" t="s">
        <v>74</v>
      </c>
      <c r="AG11">
        <v>19</v>
      </c>
      <c r="AH11">
        <v>21</v>
      </c>
      <c r="AI11">
        <v>21</v>
      </c>
      <c r="AJ11">
        <v>1</v>
      </c>
      <c r="AK11">
        <v>12</v>
      </c>
      <c r="AL11" t="s">
        <v>182</v>
      </c>
      <c r="AM11" t="s">
        <v>183</v>
      </c>
      <c r="AN11" t="s">
        <v>184</v>
      </c>
      <c r="AO11" t="s">
        <v>298</v>
      </c>
      <c r="AP11" t="s">
        <v>299</v>
      </c>
      <c r="AQ11" t="s">
        <v>74</v>
      </c>
      <c r="AR11" t="s">
        <v>300</v>
      </c>
      <c r="AS11" t="s">
        <v>301</v>
      </c>
      <c r="AT11" t="s">
        <v>74</v>
      </c>
      <c r="AU11">
        <v>2020</v>
      </c>
      <c r="AV11">
        <v>24</v>
      </c>
      <c r="AW11">
        <v>2</v>
      </c>
      <c r="AX11" t="s">
        <v>74</v>
      </c>
      <c r="AY11" t="s">
        <v>74</v>
      </c>
      <c r="AZ11" t="s">
        <v>118</v>
      </c>
      <c r="BA11" t="s">
        <v>74</v>
      </c>
      <c r="BB11">
        <v>126</v>
      </c>
      <c r="BC11">
        <v>139</v>
      </c>
      <c r="BD11" t="s">
        <v>74</v>
      </c>
      <c r="BE11" t="s">
        <v>302</v>
      </c>
      <c r="BF11" t="str">
        <f>HYPERLINK("http://dx.doi.org/10.1080/10894160.2019.1622932","http://dx.doi.org/10.1080/10894160.2019.1622932")</f>
        <v>http://dx.doi.org/10.1080/10894160.2019.1622932</v>
      </c>
      <c r="BG11" t="s">
        <v>74</v>
      </c>
      <c r="BH11" t="s">
        <v>74</v>
      </c>
      <c r="BI11">
        <v>14</v>
      </c>
      <c r="BJ11" t="s">
        <v>303</v>
      </c>
      <c r="BK11" t="s">
        <v>304</v>
      </c>
      <c r="BL11" t="s">
        <v>305</v>
      </c>
      <c r="BM11" t="s">
        <v>306</v>
      </c>
      <c r="BN11">
        <v>31215323</v>
      </c>
      <c r="BO11" t="s">
        <v>74</v>
      </c>
      <c r="BP11" t="s">
        <v>74</v>
      </c>
      <c r="BQ11" t="s">
        <v>74</v>
      </c>
      <c r="BR11" t="s">
        <v>98</v>
      </c>
      <c r="BS11" t="s">
        <v>307</v>
      </c>
      <c r="BT11" t="str">
        <f>HYPERLINK("https%3A%2F%2Fwww.webofscience.com%2Fwos%2Fwoscc%2Ffull-record%2FWOS:000527391200005","View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312</v>
      </c>
      <c r="U12" t="s">
        <v>313</v>
      </c>
      <c r="V12" t="s">
        <v>314</v>
      </c>
      <c r="W12" t="s">
        <v>315</v>
      </c>
      <c r="X12" t="s">
        <v>316</v>
      </c>
      <c r="Y12" t="s">
        <v>317</v>
      </c>
      <c r="Z12" t="s">
        <v>318</v>
      </c>
      <c r="AA12" t="s">
        <v>74</v>
      </c>
      <c r="AB12" t="s">
        <v>74</v>
      </c>
      <c r="AC12" t="s">
        <v>319</v>
      </c>
      <c r="AD12" t="s">
        <v>319</v>
      </c>
      <c r="AE12" t="s">
        <v>320</v>
      </c>
      <c r="AF12" t="s">
        <v>74</v>
      </c>
      <c r="AG12">
        <v>58</v>
      </c>
      <c r="AH12">
        <v>20</v>
      </c>
      <c r="AI12">
        <v>20</v>
      </c>
      <c r="AJ12">
        <v>7</v>
      </c>
      <c r="AK12">
        <v>28</v>
      </c>
      <c r="AL12" t="s">
        <v>182</v>
      </c>
      <c r="AM12" t="s">
        <v>183</v>
      </c>
      <c r="AN12" t="s">
        <v>184</v>
      </c>
      <c r="AO12" t="s">
        <v>321</v>
      </c>
      <c r="AP12" t="s">
        <v>322</v>
      </c>
      <c r="AQ12" t="s">
        <v>74</v>
      </c>
      <c r="AR12" t="s">
        <v>323</v>
      </c>
      <c r="AS12" t="s">
        <v>324</v>
      </c>
      <c r="AT12" t="s">
        <v>325</v>
      </c>
      <c r="AU12">
        <v>2021</v>
      </c>
      <c r="AV12">
        <v>25</v>
      </c>
      <c r="AW12">
        <v>5</v>
      </c>
      <c r="AX12" t="s">
        <v>74</v>
      </c>
      <c r="AY12" t="s">
        <v>74</v>
      </c>
      <c r="AZ12" t="s">
        <v>74</v>
      </c>
      <c r="BA12" t="s">
        <v>74</v>
      </c>
      <c r="BB12">
        <v>663</v>
      </c>
      <c r="BC12">
        <v>685</v>
      </c>
      <c r="BD12" t="s">
        <v>74</v>
      </c>
      <c r="BE12" t="s">
        <v>326</v>
      </c>
      <c r="BF12" t="str">
        <f>HYPERLINK("http://dx.doi.org/10.1080/1362704X.2019.1638158","http://dx.doi.org/10.1080/1362704X.2019.1638158")</f>
        <v>http://dx.doi.org/10.1080/1362704X.2019.1638158</v>
      </c>
      <c r="BG12" t="s">
        <v>74</v>
      </c>
      <c r="BH12" t="s">
        <v>74</v>
      </c>
      <c r="BI12">
        <v>23</v>
      </c>
      <c r="BJ12" t="s">
        <v>327</v>
      </c>
      <c r="BK12" t="s">
        <v>261</v>
      </c>
      <c r="BL12" t="s">
        <v>328</v>
      </c>
      <c r="BM12" t="s">
        <v>329</v>
      </c>
      <c r="BN12" t="s">
        <v>74</v>
      </c>
      <c r="BO12" t="s">
        <v>74</v>
      </c>
      <c r="BP12" t="s">
        <v>74</v>
      </c>
      <c r="BQ12" t="s">
        <v>74</v>
      </c>
      <c r="BR12" t="s">
        <v>98</v>
      </c>
      <c r="BS12" t="s">
        <v>330</v>
      </c>
      <c r="BT12" t="str">
        <f>HYPERLINK("https%3A%2F%2Fwww.webofscience.com%2Fwos%2Fwoscc%2Ffull-record%2FWOS:000671007200001","View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79</v>
      </c>
      <c r="O13" t="s">
        <v>74</v>
      </c>
      <c r="P13" t="s">
        <v>74</v>
      </c>
      <c r="Q13" t="s">
        <v>74</v>
      </c>
      <c r="R13" t="s">
        <v>74</v>
      </c>
      <c r="S13" t="s">
        <v>74</v>
      </c>
      <c r="T13" t="s">
        <v>335</v>
      </c>
      <c r="U13" t="s">
        <v>336</v>
      </c>
      <c r="V13" t="s">
        <v>337</v>
      </c>
      <c r="W13" t="s">
        <v>338</v>
      </c>
      <c r="X13" t="s">
        <v>339</v>
      </c>
      <c r="Y13" t="s">
        <v>340</v>
      </c>
      <c r="Z13" t="s">
        <v>341</v>
      </c>
      <c r="AA13" t="s">
        <v>74</v>
      </c>
      <c r="AB13" t="s">
        <v>74</v>
      </c>
      <c r="AC13" t="s">
        <v>74</v>
      </c>
      <c r="AD13" t="s">
        <v>74</v>
      </c>
      <c r="AE13" t="s">
        <v>74</v>
      </c>
      <c r="AF13" t="s">
        <v>74</v>
      </c>
      <c r="AG13">
        <v>48</v>
      </c>
      <c r="AH13">
        <v>14</v>
      </c>
      <c r="AI13">
        <v>15</v>
      </c>
      <c r="AJ13">
        <v>9</v>
      </c>
      <c r="AK13">
        <v>70</v>
      </c>
      <c r="AL13" t="s">
        <v>182</v>
      </c>
      <c r="AM13" t="s">
        <v>183</v>
      </c>
      <c r="AN13" t="s">
        <v>184</v>
      </c>
      <c r="AO13" t="s">
        <v>342</v>
      </c>
      <c r="AP13" t="s">
        <v>343</v>
      </c>
      <c r="AQ13" t="s">
        <v>74</v>
      </c>
      <c r="AR13" t="s">
        <v>344</v>
      </c>
      <c r="AS13" t="s">
        <v>345</v>
      </c>
      <c r="AT13" t="s">
        <v>346</v>
      </c>
      <c r="AU13">
        <v>2022</v>
      </c>
      <c r="AV13">
        <v>36</v>
      </c>
      <c r="AW13">
        <v>6</v>
      </c>
      <c r="AX13" t="s">
        <v>74</v>
      </c>
      <c r="AY13" t="s">
        <v>74</v>
      </c>
      <c r="AZ13" t="s">
        <v>74</v>
      </c>
      <c r="BA13" t="s">
        <v>74</v>
      </c>
      <c r="BB13">
        <v>981</v>
      </c>
      <c r="BC13">
        <v>1004</v>
      </c>
      <c r="BD13" t="s">
        <v>74</v>
      </c>
      <c r="BE13" t="s">
        <v>347</v>
      </c>
      <c r="BF13" t="str">
        <f>HYPERLINK("http://dx.doi.org/10.1080/09502386.2021.1944242","http://dx.doi.org/10.1080/09502386.2021.1944242")</f>
        <v>http://dx.doi.org/10.1080/09502386.2021.1944242</v>
      </c>
      <c r="BG13" t="s">
        <v>74</v>
      </c>
      <c r="BH13" t="s">
        <v>348</v>
      </c>
      <c r="BI13">
        <v>24</v>
      </c>
      <c r="BJ13" t="s">
        <v>349</v>
      </c>
      <c r="BK13" t="s">
        <v>350</v>
      </c>
      <c r="BL13" t="s">
        <v>349</v>
      </c>
      <c r="BM13" t="s">
        <v>351</v>
      </c>
      <c r="BN13" t="s">
        <v>74</v>
      </c>
      <c r="BO13" t="s">
        <v>74</v>
      </c>
      <c r="BP13" t="s">
        <v>74</v>
      </c>
      <c r="BQ13" t="s">
        <v>74</v>
      </c>
      <c r="BR13" t="s">
        <v>98</v>
      </c>
      <c r="BS13" t="s">
        <v>352</v>
      </c>
      <c r="BT13" t="str">
        <f>HYPERLINK("https%3A%2F%2Fwww.webofscience.com%2Fwos%2Fwoscc%2Ffull-record%2FWOS:000667984500001","View Full Record in Web of Science")</f>
        <v>View Full Record in Web of Science</v>
      </c>
    </row>
    <row r="14" spans="1:72" x14ac:dyDescent="0.25">
      <c r="A14" t="s">
        <v>72</v>
      </c>
      <c r="B14" t="s">
        <v>353</v>
      </c>
      <c r="C14" t="s">
        <v>74</v>
      </c>
      <c r="D14" t="s">
        <v>74</v>
      </c>
      <c r="E14" t="s">
        <v>74</v>
      </c>
      <c r="F14" t="s">
        <v>354</v>
      </c>
      <c r="G14" t="s">
        <v>74</v>
      </c>
      <c r="H14" t="s">
        <v>74</v>
      </c>
      <c r="I14" t="s">
        <v>355</v>
      </c>
      <c r="J14" t="s">
        <v>356</v>
      </c>
      <c r="K14" t="s">
        <v>74</v>
      </c>
      <c r="L14" t="s">
        <v>74</v>
      </c>
      <c r="M14" t="s">
        <v>78</v>
      </c>
      <c r="N14" t="s">
        <v>79</v>
      </c>
      <c r="O14" t="s">
        <v>74</v>
      </c>
      <c r="P14" t="s">
        <v>74</v>
      </c>
      <c r="Q14" t="s">
        <v>74</v>
      </c>
      <c r="R14" t="s">
        <v>74</v>
      </c>
      <c r="S14" t="s">
        <v>74</v>
      </c>
      <c r="T14" t="s">
        <v>357</v>
      </c>
      <c r="U14" t="s">
        <v>358</v>
      </c>
      <c r="V14" t="s">
        <v>359</v>
      </c>
      <c r="W14" t="s">
        <v>360</v>
      </c>
      <c r="X14" t="s">
        <v>361</v>
      </c>
      <c r="Y14" t="s">
        <v>362</v>
      </c>
      <c r="Z14" t="s">
        <v>363</v>
      </c>
      <c r="AA14" t="s">
        <v>74</v>
      </c>
      <c r="AB14" t="s">
        <v>74</v>
      </c>
      <c r="AC14" t="s">
        <v>74</v>
      </c>
      <c r="AD14" t="s">
        <v>74</v>
      </c>
      <c r="AE14" t="s">
        <v>74</v>
      </c>
      <c r="AF14" t="s">
        <v>74</v>
      </c>
      <c r="AG14">
        <v>75</v>
      </c>
      <c r="AH14">
        <v>7</v>
      </c>
      <c r="AI14">
        <v>8</v>
      </c>
      <c r="AJ14">
        <v>1</v>
      </c>
      <c r="AK14">
        <v>24</v>
      </c>
      <c r="AL14" t="s">
        <v>364</v>
      </c>
      <c r="AM14" t="s">
        <v>365</v>
      </c>
      <c r="AN14" t="s">
        <v>366</v>
      </c>
      <c r="AO14" t="s">
        <v>367</v>
      </c>
      <c r="AP14" t="s">
        <v>368</v>
      </c>
      <c r="AQ14" t="s">
        <v>74</v>
      </c>
      <c r="AR14" t="s">
        <v>356</v>
      </c>
      <c r="AS14" t="s">
        <v>369</v>
      </c>
      <c r="AT14" t="s">
        <v>370</v>
      </c>
      <c r="AU14">
        <v>2019</v>
      </c>
      <c r="AV14">
        <v>89</v>
      </c>
      <c r="AW14" t="s">
        <v>74</v>
      </c>
      <c r="AX14" t="s">
        <v>74</v>
      </c>
      <c r="AY14" t="s">
        <v>74</v>
      </c>
      <c r="AZ14" t="s">
        <v>74</v>
      </c>
      <c r="BA14" t="s">
        <v>74</v>
      </c>
      <c r="BB14">
        <v>281</v>
      </c>
      <c r="BC14">
        <v>295</v>
      </c>
      <c r="BD14" t="s">
        <v>74</v>
      </c>
      <c r="BE14" t="s">
        <v>371</v>
      </c>
      <c r="BF14" t="str">
        <f>HYPERLINK("http://dx.doi.org/10.1016/j.cities.2019.03.001","http://dx.doi.org/10.1016/j.cities.2019.03.001")</f>
        <v>http://dx.doi.org/10.1016/j.cities.2019.03.001</v>
      </c>
      <c r="BG14" t="s">
        <v>74</v>
      </c>
      <c r="BH14" t="s">
        <v>74</v>
      </c>
      <c r="BI14">
        <v>15</v>
      </c>
      <c r="BJ14" t="s">
        <v>372</v>
      </c>
      <c r="BK14" t="s">
        <v>96</v>
      </c>
      <c r="BL14" t="s">
        <v>372</v>
      </c>
      <c r="BM14" t="s">
        <v>373</v>
      </c>
      <c r="BN14" t="s">
        <v>74</v>
      </c>
      <c r="BO14" t="s">
        <v>74</v>
      </c>
      <c r="BP14" t="s">
        <v>74</v>
      </c>
      <c r="BQ14" t="s">
        <v>74</v>
      </c>
      <c r="BR14" t="s">
        <v>98</v>
      </c>
      <c r="BS14" t="s">
        <v>374</v>
      </c>
      <c r="BT14" t="str">
        <f>HYPERLINK("https%3A%2F%2Fwww.webofscience.com%2Fwos%2Fwoscc%2Ffull-record%2FWOS:000467888300024","View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2023-10-07T13:03:19Z</dcterms:created>
  <dcterms:modified xsi:type="dcterms:W3CDTF">2023-10-07T13:03:19Z</dcterms:modified>
</cp:coreProperties>
</file>